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Лист1!$A$1:$M$37</definedName>
  </definedNames>
  <calcPr calcId="162913"/>
</workbook>
</file>

<file path=xl/calcChain.xml><?xml version="1.0" encoding="utf-8"?>
<calcChain xmlns="http://schemas.openxmlformats.org/spreadsheetml/2006/main">
  <c r="J13" i="1" l="1"/>
  <c r="L13" i="1"/>
  <c r="L21" i="1" s="1"/>
  <c r="J14" i="1"/>
  <c r="L14" i="1"/>
  <c r="K14" i="1" s="1"/>
  <c r="J15" i="1"/>
  <c r="J21" i="1" s="1"/>
  <c r="L15" i="1"/>
  <c r="K15" i="1" s="1"/>
  <c r="J16" i="1"/>
  <c r="K16" i="1"/>
  <c r="L16" i="1"/>
  <c r="J17" i="1"/>
  <c r="L17" i="1"/>
  <c r="K17" i="1" s="1"/>
  <c r="J18" i="1"/>
  <c r="L18" i="1"/>
  <c r="K18" i="1" s="1"/>
  <c r="J19" i="1"/>
  <c r="L19" i="1"/>
  <c r="K19" i="1" s="1"/>
  <c r="J20" i="1"/>
  <c r="K20" i="1"/>
  <c r="L20" i="1"/>
  <c r="L12" i="1"/>
  <c r="K12" i="1"/>
  <c r="J12" i="1"/>
  <c r="K13" i="1" l="1"/>
  <c r="K21" i="1" s="1"/>
  <c r="G21" i="1" l="1"/>
</calcChain>
</file>

<file path=xl/sharedStrings.xml><?xml version="1.0" encoding="utf-8"?>
<sst xmlns="http://schemas.openxmlformats.org/spreadsheetml/2006/main" count="60" uniqueCount="51">
  <si>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</si>
  <si>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</si>
  <si>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</si>
  <si>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</si>
  <si>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</si>
  <si>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</si>
  <si>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</si>
  <si>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</si>
  <si>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</si>
  <si>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</si>
  <si>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</si>
  <si>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</si>
  <si>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</si>
  <si>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</si>
  <si>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</si>
  <si>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</si>
  <si>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</si>
  <si>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</si>
  <si>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</si>
  <si>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</si>
  <si>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</si>
  <si>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</si>
  <si>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</si>
  <si>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</si>
  <si>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</si>
  <si>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</si>
  <si>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</si>
  <si>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</si>
  <si>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</si>
  <si>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</si>
  <si>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</si>
  <si>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</si>
  <si>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</si>
  <si>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</si>
  <si>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Детали трубопроводов стальные</t>
  </si>
  <si>
    <t>Днище ДШ 159(8К52)-4-0,6-ХЛ</t>
  </si>
  <si>
    <t>ХМАО-Югра, Нижневартовский район, ПБ ЦТБ, склад 1026_Оборудование/материалы, максимальная удаленность 35 км от г. Нижневартовска</t>
  </si>
  <si>
    <t>ОКБ 45-114х7(К52)-12,5-0,6-1,5DN-УХЛ</t>
  </si>
  <si>
    <t>ОКБ 90-114х7(К52)-12,5-0,6-1,5DN-УХЛ</t>
  </si>
  <si>
    <t>ОКШ 45-159(7К52)-10-0,6-УХЛ</t>
  </si>
  <si>
    <t>ОКШ 90-114х8-25-0,6-1,5DN-13ХФА-ХЛ</t>
  </si>
  <si>
    <t>ТШ 159х8(К52)-57х8(К52)-4-0,6-УХЛ</t>
  </si>
  <si>
    <t>Клапаны (вентили)</t>
  </si>
  <si>
    <t>Клапан КМР-Э 301 С 50 16Ра УХЛ1-AM(Ex)</t>
  </si>
  <si>
    <t>ХМАО-Югра, Нижневартовский район, ПБ ЦТБ, склад 08_Оборудование/материалы, максимальная удаленность 35 км от г. Нижневартовска</t>
  </si>
  <si>
    <t>К-Т</t>
  </si>
  <si>
    <t>Трубы обсадные</t>
  </si>
  <si>
    <t>Труба обс ОТТГ168,28х8,94 N80тQ EW R3муф</t>
  </si>
  <si>
    <t>ХМАО-Югра, Нижневартовский район, ПБ ЦТБ, склад 03_Труба Обсадная, максимальная удаленность 35 км от г. Нижневартовска</t>
  </si>
  <si>
    <t>Т</t>
  </si>
  <si>
    <t>ЛОТ № СНГ-НВЛ - 01/02.25 (апрель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</si>
</sst>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Fill="1"/>
    <xf numFmtId="4" fontId="3" fillId="0" borderId="0" xfId="0" applyNumberFormat="1" applyFont="1" applyFill="1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4" fontId="12" fillId="3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127767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127767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127767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127767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127767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127767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127767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127767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89666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89666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89666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89666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89666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89666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89666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89666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84062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84062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84062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84062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87984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87984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87984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27</xdr:row>
      <xdr:rowOff>87984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26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26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26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26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26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26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26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26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104775</xdr:colOff>
      <xdr:row>28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104775</xdr:colOff>
      <xdr:row>28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104775</xdr:colOff>
      <xdr:row>28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104775</xdr:colOff>
      <xdr:row>28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104775</xdr:colOff>
      <xdr:row>28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104775</xdr:colOff>
      <xdr:row>28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104775</xdr:colOff>
      <xdr:row>28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104775</xdr:colOff>
      <xdr:row>28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104775</xdr:colOff>
      <xdr:row>28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177366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177366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177366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177366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38100</xdr:rowOff>
    </xdr:from>
    <xdr:to>
      <xdr:col>3</xdr:col>
      <xdr:colOff>104775</xdr:colOff>
      <xdr:row>26</xdr:row>
      <xdr:rowOff>88917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38100</xdr:rowOff>
    </xdr:from>
    <xdr:to>
      <xdr:col>3</xdr:col>
      <xdr:colOff>104775</xdr:colOff>
      <xdr:row>26</xdr:row>
      <xdr:rowOff>88917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38100</xdr:rowOff>
    </xdr:from>
    <xdr:to>
      <xdr:col>3</xdr:col>
      <xdr:colOff>104775</xdr:colOff>
      <xdr:row>26</xdr:row>
      <xdr:rowOff>88917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38100</xdr:rowOff>
    </xdr:from>
    <xdr:to>
      <xdr:col>3</xdr:col>
      <xdr:colOff>104775</xdr:colOff>
      <xdr:row>26</xdr:row>
      <xdr:rowOff>88917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38100</xdr:rowOff>
    </xdr:from>
    <xdr:to>
      <xdr:col>3</xdr:col>
      <xdr:colOff>104775</xdr:colOff>
      <xdr:row>26</xdr:row>
      <xdr:rowOff>88917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38100</xdr:rowOff>
    </xdr:from>
    <xdr:to>
      <xdr:col>3</xdr:col>
      <xdr:colOff>104775</xdr:colOff>
      <xdr:row>26</xdr:row>
      <xdr:rowOff>88917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38100</xdr:rowOff>
    </xdr:from>
    <xdr:to>
      <xdr:col>3</xdr:col>
      <xdr:colOff>104775</xdr:colOff>
      <xdr:row>26</xdr:row>
      <xdr:rowOff>88917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38100</xdr:rowOff>
    </xdr:from>
    <xdr:to>
      <xdr:col>3</xdr:col>
      <xdr:colOff>104775</xdr:colOff>
      <xdr:row>26</xdr:row>
      <xdr:rowOff>88917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topLeftCell="A10" zoomScale="70" zoomScaleNormal="70" zoomScaleSheetLayoutView="70" workbookViewId="0">
      <selection activeCell="K20" sqref="K20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4" x14ac:dyDescent="0.25">
      <c r="A1" s="8"/>
    </row>
    <row r="2" spans="1:14" s="14" customFormat="1" ht="26.25" x14ac:dyDescent="0.25">
      <c r="A2" s="9"/>
      <c r="B2" s="10"/>
      <c r="C2" s="11"/>
      <c r="D2" s="11"/>
      <c r="E2" s="46" t="s">
        <v>10</v>
      </c>
      <c r="F2" s="23" t="s">
        <v>14</v>
      </c>
      <c r="G2" s="23"/>
      <c r="H2" s="23"/>
      <c r="I2" s="23"/>
      <c r="J2" s="23"/>
      <c r="K2" s="13"/>
    </row>
    <row r="3" spans="1:14" s="14" customFormat="1" ht="30.75" customHeight="1" x14ac:dyDescent="0.35">
      <c r="A3" s="9"/>
      <c r="B3" s="66" t="s">
        <v>11</v>
      </c>
      <c r="C3" s="66"/>
      <c r="D3" s="66"/>
      <c r="E3" s="66"/>
      <c r="F3" s="66"/>
      <c r="G3" s="66"/>
      <c r="H3" s="45"/>
      <c r="I3" s="26"/>
      <c r="J3" s="25"/>
      <c r="K3" s="12"/>
    </row>
    <row r="4" spans="1:14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4" s="11" customFormat="1" ht="18.75" customHeight="1" x14ac:dyDescent="0.3">
      <c r="A5" s="15"/>
      <c r="B5" s="67" t="s">
        <v>20</v>
      </c>
      <c r="C5" s="67"/>
      <c r="D5" s="67"/>
      <c r="E5" s="67"/>
      <c r="F5" s="67"/>
      <c r="G5" s="67"/>
      <c r="H5" s="67"/>
      <c r="I5" s="67"/>
      <c r="J5" s="67"/>
      <c r="K5" s="67"/>
    </row>
    <row r="6" spans="1:14" s="16" customFormat="1" x14ac:dyDescent="0.25"/>
    <row r="7" spans="1:14" s="16" customFormat="1" ht="22.5" x14ac:dyDescent="0.3">
      <c r="A7" s="68" t="s">
        <v>50</v>
      </c>
      <c r="B7" s="68"/>
      <c r="C7" s="68"/>
      <c r="D7" s="68"/>
      <c r="E7" s="68"/>
      <c r="F7" s="68"/>
      <c r="G7" s="68"/>
      <c r="H7" s="68"/>
      <c r="I7" s="68"/>
      <c r="J7" s="68"/>
      <c r="K7" s="68"/>
    </row>
    <row r="8" spans="1:14" s="16" customFormat="1" ht="9.75" customHeight="1" x14ac:dyDescent="0.3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4" s="30" customFormat="1" ht="34.5" customHeight="1" x14ac:dyDescent="0.3">
      <c r="A9" s="65" t="s">
        <v>33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</row>
    <row r="10" spans="1:14" s="30" customFormat="1" ht="18.75" x14ac:dyDescent="0.3">
      <c r="D10" s="40"/>
    </row>
    <row r="11" spans="1:14" s="32" customFormat="1" ht="78" customHeight="1" x14ac:dyDescent="0.3">
      <c r="A11" s="24" t="s">
        <v>25</v>
      </c>
      <c r="B11" s="24" t="s">
        <v>0</v>
      </c>
      <c r="C11" s="24" t="s">
        <v>17</v>
      </c>
      <c r="D11" s="31" t="s">
        <v>26</v>
      </c>
      <c r="E11" s="24" t="s">
        <v>15</v>
      </c>
      <c r="F11" s="24" t="s">
        <v>1</v>
      </c>
      <c r="G11" s="24" t="s">
        <v>16</v>
      </c>
      <c r="H11" s="49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4" s="32" customFormat="1" ht="78" customHeight="1" x14ac:dyDescent="0.3">
      <c r="A12" s="61" t="s">
        <v>34</v>
      </c>
      <c r="B12" s="55">
        <v>1</v>
      </c>
      <c r="C12" s="54" t="s">
        <v>35</v>
      </c>
      <c r="D12" s="55">
        <v>20719645</v>
      </c>
      <c r="E12" s="63" t="s">
        <v>36</v>
      </c>
      <c r="F12" s="55" t="s">
        <v>31</v>
      </c>
      <c r="G12" s="56">
        <v>5</v>
      </c>
      <c r="H12" s="69">
        <v>817.97</v>
      </c>
      <c r="I12" s="57"/>
      <c r="J12" s="57">
        <f>ROUND(I12*G12,2)</f>
        <v>0</v>
      </c>
      <c r="K12" s="57">
        <f>L12-J12</f>
        <v>0</v>
      </c>
      <c r="L12" s="57">
        <f>ROUND(I12*G12*1.2,2)</f>
        <v>0</v>
      </c>
      <c r="M12" s="63" t="s">
        <v>22</v>
      </c>
    </row>
    <row r="13" spans="1:14" s="32" customFormat="1" ht="54" customHeight="1" x14ac:dyDescent="0.3">
      <c r="A13" s="62"/>
      <c r="B13" s="55">
        <v>2</v>
      </c>
      <c r="C13" s="54" t="s">
        <v>37</v>
      </c>
      <c r="D13" s="55">
        <v>20720844</v>
      </c>
      <c r="E13" s="64"/>
      <c r="F13" s="55" t="s">
        <v>31</v>
      </c>
      <c r="G13" s="56">
        <v>5</v>
      </c>
      <c r="H13" s="69">
        <v>1504.84</v>
      </c>
      <c r="I13" s="57"/>
      <c r="J13" s="57">
        <f t="shared" ref="J13:J20" si="0">ROUND(I13*G13,2)</f>
        <v>0</v>
      </c>
      <c r="K13" s="57">
        <f t="shared" ref="K13:K20" si="1">L13-J13</f>
        <v>0</v>
      </c>
      <c r="L13" s="57">
        <f t="shared" ref="L13:L20" si="2">ROUND(I13*G13*1.2,2)</f>
        <v>0</v>
      </c>
      <c r="M13" s="64"/>
    </row>
    <row r="14" spans="1:14" s="32" customFormat="1" ht="59.25" customHeight="1" x14ac:dyDescent="0.3">
      <c r="A14" s="62"/>
      <c r="B14" s="55">
        <v>3</v>
      </c>
      <c r="C14" s="54" t="s">
        <v>38</v>
      </c>
      <c r="D14" s="55">
        <v>20720877</v>
      </c>
      <c r="E14" s="64"/>
      <c r="F14" s="55" t="s">
        <v>31</v>
      </c>
      <c r="G14" s="56">
        <v>18</v>
      </c>
      <c r="H14" s="69">
        <v>1504.84</v>
      </c>
      <c r="I14" s="57"/>
      <c r="J14" s="57">
        <f t="shared" si="0"/>
        <v>0</v>
      </c>
      <c r="K14" s="57">
        <f t="shared" si="1"/>
        <v>0</v>
      </c>
      <c r="L14" s="57">
        <f t="shared" si="2"/>
        <v>0</v>
      </c>
      <c r="M14" s="64"/>
    </row>
    <row r="15" spans="1:14" s="32" customFormat="1" ht="49.5" customHeight="1" x14ac:dyDescent="0.3">
      <c r="A15" s="62"/>
      <c r="B15" s="55">
        <v>4</v>
      </c>
      <c r="C15" s="54" t="s">
        <v>39</v>
      </c>
      <c r="D15" s="55">
        <v>20720042</v>
      </c>
      <c r="E15" s="64"/>
      <c r="F15" s="55" t="s">
        <v>31</v>
      </c>
      <c r="G15" s="56">
        <v>2</v>
      </c>
      <c r="H15" s="69">
        <v>2486.91</v>
      </c>
      <c r="I15" s="57"/>
      <c r="J15" s="57">
        <f t="shared" si="0"/>
        <v>0</v>
      </c>
      <c r="K15" s="57">
        <f t="shared" si="1"/>
        <v>0</v>
      </c>
      <c r="L15" s="57">
        <f t="shared" si="2"/>
        <v>0</v>
      </c>
      <c r="M15" s="64"/>
    </row>
    <row r="16" spans="1:14" s="52" customFormat="1" ht="63" customHeight="1" x14ac:dyDescent="0.3">
      <c r="A16" s="62"/>
      <c r="B16" s="55">
        <v>5</v>
      </c>
      <c r="C16" s="54" t="s">
        <v>40</v>
      </c>
      <c r="D16" s="55">
        <v>20507410</v>
      </c>
      <c r="E16" s="64"/>
      <c r="F16" s="55" t="s">
        <v>31</v>
      </c>
      <c r="G16" s="56">
        <v>77</v>
      </c>
      <c r="H16" s="69">
        <v>1105.75</v>
      </c>
      <c r="I16" s="57"/>
      <c r="J16" s="57">
        <f t="shared" si="0"/>
        <v>0</v>
      </c>
      <c r="K16" s="57">
        <f t="shared" si="1"/>
        <v>0</v>
      </c>
      <c r="L16" s="57">
        <f t="shared" si="2"/>
        <v>0</v>
      </c>
      <c r="M16" s="64"/>
      <c r="N16" s="53"/>
    </row>
    <row r="17" spans="1:14" s="32" customFormat="1" ht="78" customHeight="1" x14ac:dyDescent="0.3">
      <c r="A17" s="62"/>
      <c r="B17" s="55">
        <v>6</v>
      </c>
      <c r="C17" s="54" t="s">
        <v>41</v>
      </c>
      <c r="D17" s="55">
        <v>20721200</v>
      </c>
      <c r="E17" s="64"/>
      <c r="F17" s="55" t="s">
        <v>31</v>
      </c>
      <c r="G17" s="56">
        <v>3</v>
      </c>
      <c r="H17" s="69">
        <v>3915.48</v>
      </c>
      <c r="I17" s="57"/>
      <c r="J17" s="57">
        <f t="shared" si="0"/>
        <v>0</v>
      </c>
      <c r="K17" s="57">
        <f t="shared" si="1"/>
        <v>0</v>
      </c>
      <c r="L17" s="57">
        <f t="shared" si="2"/>
        <v>0</v>
      </c>
      <c r="M17" s="64"/>
    </row>
    <row r="18" spans="1:14" s="32" customFormat="1" ht="78" customHeight="1" x14ac:dyDescent="0.3">
      <c r="A18" s="61" t="s">
        <v>42</v>
      </c>
      <c r="B18" s="55">
        <v>7</v>
      </c>
      <c r="C18" s="54" t="s">
        <v>43</v>
      </c>
      <c r="D18" s="55">
        <v>20230793</v>
      </c>
      <c r="E18" s="63" t="s">
        <v>44</v>
      </c>
      <c r="F18" s="55" t="s">
        <v>45</v>
      </c>
      <c r="G18" s="56">
        <v>1</v>
      </c>
      <c r="H18" s="69">
        <v>295321.63</v>
      </c>
      <c r="I18" s="57"/>
      <c r="J18" s="57">
        <f t="shared" si="0"/>
        <v>0</v>
      </c>
      <c r="K18" s="57">
        <f t="shared" si="1"/>
        <v>0</v>
      </c>
      <c r="L18" s="57">
        <f t="shared" si="2"/>
        <v>0</v>
      </c>
      <c r="M18" s="63" t="s">
        <v>22</v>
      </c>
    </row>
    <row r="19" spans="1:14" s="32" customFormat="1" ht="78" customHeight="1" x14ac:dyDescent="0.3">
      <c r="A19" s="62"/>
      <c r="B19" s="55">
        <v>8</v>
      </c>
      <c r="C19" s="54" t="s">
        <v>43</v>
      </c>
      <c r="D19" s="55">
        <v>20230793</v>
      </c>
      <c r="E19" s="64"/>
      <c r="F19" s="55" t="s">
        <v>45</v>
      </c>
      <c r="G19" s="56">
        <v>1</v>
      </c>
      <c r="H19" s="69">
        <v>320148.8</v>
      </c>
      <c r="I19" s="57"/>
      <c r="J19" s="57">
        <f t="shared" si="0"/>
        <v>0</v>
      </c>
      <c r="K19" s="57">
        <f t="shared" si="1"/>
        <v>0</v>
      </c>
      <c r="L19" s="57">
        <f t="shared" si="2"/>
        <v>0</v>
      </c>
      <c r="M19" s="64"/>
    </row>
    <row r="20" spans="1:14" s="52" customFormat="1" ht="84.75" customHeight="1" x14ac:dyDescent="0.3">
      <c r="A20" s="54" t="s">
        <v>46</v>
      </c>
      <c r="B20" s="55">
        <v>9</v>
      </c>
      <c r="C20" s="54" t="s">
        <v>47</v>
      </c>
      <c r="D20" s="55">
        <v>20470194</v>
      </c>
      <c r="E20" s="55" t="s">
        <v>48</v>
      </c>
      <c r="F20" s="55" t="s">
        <v>49</v>
      </c>
      <c r="G20" s="56">
        <v>26.417000000000002</v>
      </c>
      <c r="H20" s="69">
        <v>73340.759999999995</v>
      </c>
      <c r="I20" s="57"/>
      <c r="J20" s="57">
        <f t="shared" si="0"/>
        <v>0</v>
      </c>
      <c r="K20" s="57">
        <f t="shared" si="1"/>
        <v>0</v>
      </c>
      <c r="L20" s="57">
        <f t="shared" si="2"/>
        <v>0</v>
      </c>
      <c r="M20" s="47" t="s">
        <v>22</v>
      </c>
      <c r="N20" s="53"/>
    </row>
    <row r="21" spans="1:14" s="37" customFormat="1" ht="35.25" customHeight="1" x14ac:dyDescent="0.3">
      <c r="A21" s="33"/>
      <c r="B21" s="33"/>
      <c r="C21" s="34" t="s">
        <v>2</v>
      </c>
      <c r="D21" s="50"/>
      <c r="E21" s="28"/>
      <c r="F21" s="35"/>
      <c r="G21" s="58">
        <f>SUM(G12:G20)</f>
        <v>138.417</v>
      </c>
      <c r="H21" s="51"/>
      <c r="I21" s="36"/>
      <c r="J21" s="36">
        <f>SUM(J12:J20)</f>
        <v>0</v>
      </c>
      <c r="K21" s="36">
        <f>SUM(K12:K20)</f>
        <v>0</v>
      </c>
      <c r="L21" s="36">
        <f>SUM(L12:L20)</f>
        <v>0</v>
      </c>
      <c r="M21" s="47"/>
    </row>
    <row r="22" spans="1:14" s="30" customFormat="1" ht="32.25" customHeight="1" x14ac:dyDescent="0.3">
      <c r="A22" s="38" t="s">
        <v>32</v>
      </c>
      <c r="B22" s="39"/>
      <c r="C22" s="39"/>
      <c r="D22" s="41"/>
    </row>
    <row r="23" spans="1:14" s="30" customFormat="1" ht="32.25" customHeight="1" x14ac:dyDescent="0.3">
      <c r="A23" s="3"/>
      <c r="B23" s="3"/>
      <c r="C23" s="3"/>
      <c r="D23" s="41"/>
    </row>
    <row r="24" spans="1:14" s="17" customFormat="1" ht="23.25" x14ac:dyDescent="0.25">
      <c r="A24" s="3" t="s">
        <v>29</v>
      </c>
      <c r="B24" s="11"/>
      <c r="C24" s="11"/>
      <c r="D24" s="11"/>
      <c r="E24" s="11"/>
      <c r="F24" s="11"/>
      <c r="G24" s="11"/>
      <c r="H24" s="11"/>
      <c r="I24" s="11"/>
      <c r="J24" s="11"/>
      <c r="L24" s="18"/>
    </row>
    <row r="25" spans="1:14" s="17" customFormat="1" ht="48" customHeight="1" x14ac:dyDescent="0.25">
      <c r="A25" s="59" t="s">
        <v>28</v>
      </c>
      <c r="B25" s="59"/>
      <c r="C25" s="59"/>
      <c r="D25" s="59"/>
      <c r="E25" s="59"/>
      <c r="F25" s="59"/>
      <c r="G25" s="60"/>
      <c r="H25" s="60"/>
      <c r="I25" s="60"/>
      <c r="J25" s="60"/>
      <c r="K25" s="60"/>
      <c r="L25" s="1"/>
    </row>
    <row r="26" spans="1:14" x14ac:dyDescent="0.25">
      <c r="A26" s="29"/>
      <c r="B26" s="29"/>
      <c r="C26" s="29"/>
      <c r="D26" s="29"/>
      <c r="E26" s="29"/>
    </row>
    <row r="27" spans="1:14" s="3" customFormat="1" ht="18.75" x14ac:dyDescent="0.25">
      <c r="A27" s="3" t="s">
        <v>3</v>
      </c>
    </row>
    <row r="28" spans="1:14" s="3" customFormat="1" ht="18.75" x14ac:dyDescent="0.25">
      <c r="A28" s="2" t="s">
        <v>4</v>
      </c>
    </row>
    <row r="29" spans="1:14" s="3" customFormat="1" ht="20.25" x14ac:dyDescent="0.25">
      <c r="A29" s="7"/>
      <c r="B29" s="2"/>
    </row>
    <row r="30" spans="1:14" s="3" customFormat="1" ht="20.25" x14ac:dyDescent="0.25">
      <c r="A30" s="7"/>
      <c r="B30" s="2"/>
    </row>
    <row r="31" spans="1:14" s="3" customFormat="1" ht="18.75" x14ac:dyDescent="0.25">
      <c r="C31" s="4"/>
      <c r="D31" s="2"/>
    </row>
    <row r="32" spans="1:14" s="3" customFormat="1" ht="18.75" x14ac:dyDescent="0.3">
      <c r="B32" s="3" t="s">
        <v>27</v>
      </c>
      <c r="C32" s="19"/>
      <c r="D32" s="5" t="s">
        <v>5</v>
      </c>
    </row>
    <row r="33" spans="3:6" s="22" customFormat="1" ht="37.5" x14ac:dyDescent="0.25">
      <c r="C33" s="21" t="s">
        <v>6</v>
      </c>
      <c r="D33" s="20"/>
      <c r="E33" s="42" t="s">
        <v>7</v>
      </c>
      <c r="F33" s="22" t="s">
        <v>13</v>
      </c>
    </row>
    <row r="34" spans="3:6" s="3" customFormat="1" ht="18.75" x14ac:dyDescent="0.25">
      <c r="D34" s="2"/>
    </row>
    <row r="35" spans="3:6" s="3" customFormat="1" ht="18.75" x14ac:dyDescent="0.25">
      <c r="C35" s="3" t="s">
        <v>8</v>
      </c>
    </row>
    <row r="36" spans="3:6" s="3" customFormat="1" ht="18.75" x14ac:dyDescent="0.25">
      <c r="C36" s="6"/>
      <c r="E36" s="43" t="s">
        <v>9</v>
      </c>
    </row>
  </sheetData>
  <mergeCells count="11">
    <mergeCell ref="A9:M9"/>
    <mergeCell ref="B3:G3"/>
    <mergeCell ref="B5:K5"/>
    <mergeCell ref="A7:K7"/>
    <mergeCell ref="A25:K25"/>
    <mergeCell ref="A12:A17"/>
    <mergeCell ref="E12:E17"/>
    <mergeCell ref="M12:M17"/>
    <mergeCell ref="A18:A19"/>
    <mergeCell ref="E18:E19"/>
    <mergeCell ref="M18:M19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2025-04-14T06:49:40Z</dcterms:modified>
</cp:coreProperties>
</file>